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500"/>
  </bookViews>
  <sheets>
    <sheet name="Обоснование" sheetId="1" r:id="rId1"/>
    <sheet name="Лист2" sheetId="2" state="hidden" r:id="rId2"/>
    <sheet name="Лист3" sheetId="3" state="hidden" r:id="rId3"/>
  </sheets>
  <externalReferences>
    <externalReference r:id="rId4"/>
    <externalReference r:id="rId5"/>
    <externalReference r:id="rId6"/>
  </externalReferences>
  <definedNames>
    <definedName name="_xlnm._FilterDatabase" localSheetId="0" hidden="1">Обоснование!$A$17:$AD$27</definedName>
    <definedName name="ДА_НЕТ">[1]Прочее!$A$2:$A$3</definedName>
    <definedName name="длолдо">[2]ОКЕИ!$A$3:#REF!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[2]Прочее!$A$2:$A$3</definedName>
    <definedName name="_xlnm.Print_Area" localSheetId="0">Обоснование!$A$1:$AD$49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[3]Справочник!$C$2:$C$13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B22" i="1" l="1"/>
  <c r="AC22" i="1" s="1"/>
  <c r="AA22" i="1"/>
  <c r="AB21" i="1"/>
  <c r="AC21" i="1" s="1"/>
  <c r="AA21" i="1"/>
  <c r="K20" i="1"/>
  <c r="AA20" i="1" s="1"/>
  <c r="AC19" i="1"/>
  <c r="AB19" i="1"/>
  <c r="AD19" i="1" s="1"/>
  <c r="AA19" i="1"/>
  <c r="AA18" i="1"/>
  <c r="K18" i="1"/>
  <c r="AB18" i="1" s="1"/>
  <c r="AD18" i="1" l="1"/>
  <c r="AC18" i="1"/>
  <c r="AB20" i="1"/>
  <c r="AD21" i="1"/>
  <c r="AD22" i="1"/>
  <c r="AC20" i="1" l="1"/>
  <c r="AC27" i="1" s="1"/>
  <c r="AD20" i="1"/>
</calcChain>
</file>

<file path=xl/sharedStrings.xml><?xml version="1.0" encoding="utf-8"?>
<sst xmlns="http://schemas.openxmlformats.org/spreadsheetml/2006/main" count="95" uniqueCount="87">
  <si>
    <t>Приложение №3</t>
  </si>
  <si>
    <t>к Положению о закупке товаров, работ, услуг</t>
  </si>
  <si>
    <t>для нужд Управляемых обществ ООО "РКС-Холдинг"</t>
  </si>
  <si>
    <t>Исходные данные о потребности:</t>
  </si>
  <si>
    <t xml:space="preserve">Наименование Общества - Заказчика </t>
  </si>
  <si>
    <t>ООО "Самарские коммунальные системы"</t>
  </si>
  <si>
    <t>Код группы/подгруппы</t>
  </si>
  <si>
    <t>З/ЗЕ</t>
  </si>
  <si>
    <t>Наименование подгруппы</t>
  </si>
  <si>
    <t>Шины дя автоспецтехники</t>
  </si>
  <si>
    <t>Наименование группы</t>
  </si>
  <si>
    <t>Автоспецтехника</t>
  </si>
  <si>
    <t>Предмет закупки</t>
  </si>
  <si>
    <t>Место поставки, выполнения работ или оказания услуг</t>
  </si>
  <si>
    <t>г. Самара</t>
  </si>
  <si>
    <t>Указать доп.затраты включаемые в цену договора (транспортные расходы, повышенная гарантия, обучение и т.п.)</t>
  </si>
  <si>
    <t>Транспортные расходы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</si>
  <si>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</si>
  <si>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</si>
  <si>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</si>
  <si>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</si>
  <si>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</si>
  <si>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</si>
  <si>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</si>
  <si>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</si>
  <si>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</si>
  <si>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</si>
  <si>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</si>
  <si>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</si>
  <si>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</si>
  <si>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</si>
  <si>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</si>
  <si>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</si>
  <si>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</si>
  <si>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</si>
  <si>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</si>
  <si>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</si>
  <si>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4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</si>
  <si>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</si>
  <si>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</si>
  <si>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</si>
  <si>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</si>
  <si>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</si>
  <si>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</si>
  <si>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1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</si>
  <si>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</si>
  <si>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</si>
  <si>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</si>
  <si>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</si>
  <si>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</si>
  <si>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</si>
  <si>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</si>
  <si>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</si>
  <si>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</si>
  <si>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</si>
  <si>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</si>
  <si>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</si>
  <si>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</si>
  <si>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</si>
  <si>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</si>
  <si>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</si>
  <si>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</si>
  <si>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</si>
  <si>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</si>
  <si>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ЗЕ000008</t>
  </si>
  <si>
    <t>Шина 11,2-20</t>
  </si>
  <si>
    <t>шт</t>
  </si>
  <si>
    <t>ЗЕ000052</t>
  </si>
  <si>
    <t>Шина 225/75 R16 104Q</t>
  </si>
  <si>
    <t>ЗЕ000072</t>
  </si>
  <si>
    <t>Шина 215x75 R16 C шипованная</t>
  </si>
  <si>
    <t>ЗЕ000172</t>
  </si>
  <si>
    <t>Шина 185/65 R14 шип</t>
  </si>
  <si>
    <t>ЗЕ000175</t>
  </si>
  <si>
    <t>Шина 185/75 R16C шип</t>
  </si>
  <si>
    <t>Общая НМЦ договора установлена Заказчиком</t>
  </si>
  <si>
    <t>Приложения:</t>
  </si>
  <si>
    <t>1.</t>
  </si>
  <si>
    <t>2.</t>
  </si>
  <si>
    <t>3.</t>
  </si>
  <si>
    <t>Исполнитель:</t>
  </si>
  <si>
    <t>Беспалых Владимир Владимирович  Инженер по подготовке производства</t>
  </si>
  <si>
    <t>дата</t>
  </si>
  <si>
    <t>ФИО, должность</t>
  </si>
  <si>
    <t>подпись</t>
  </si>
  <si>
    <t>Руководитель подразделения снабжения:</t>
  </si>
  <si>
    <t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</si>
</sst>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;@"/>
    <numFmt numFmtId="165" formatCode="#,##0.000"/>
    <numFmt numFmtId="166" formatCode="_-* #,##0.00_р_._-;\-* #,##0.00_р_._-;_-* \-??_р_._-;_-@_-"/>
    <numFmt numFmtId="167" formatCode="#,##0.00_ ;\-#,##0.00\ "/>
  </numFmts>
  <fonts count="13" x14ac:knownFonts="1">
    <font>
      <sz val="10"/>
      <name val="Arial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"/>
      <family val="1"/>
      <charset val="1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6" fontId="12" fillId="0" borderId="0" applyBorder="0" applyProtection="0"/>
  </cellStyleXfs>
  <cellXfs count="69">
    <xf numFmtId="0" fontId="0" fillId="0" borderId="0" xfId="0"/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4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Font="1" applyBorder="1"/>
    <xf numFmtId="0" fontId="1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4" fontId="1" fillId="0" borderId="5" xfId="0" applyNumberFormat="1" applyFont="1" applyBorder="1" applyAlignment="1">
      <alignment horizontal="center" vertical="center" wrapText="1"/>
    </xf>
    <xf numFmtId="4" fontId="1" fillId="4" borderId="5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center" vertical="center" wrapText="1"/>
    </xf>
    <xf numFmtId="167" fontId="1" fillId="4" borderId="5" xfId="1" applyNumberFormat="1" applyFont="1" applyFill="1" applyBorder="1" applyAlignment="1" applyProtection="1">
      <alignment horizontal="center" vertical="center" wrapText="1"/>
    </xf>
    <xf numFmtId="4" fontId="11" fillId="0" borderId="5" xfId="0" applyNumberFormat="1" applyFont="1" applyBorder="1"/>
    <xf numFmtId="3" fontId="1" fillId="0" borderId="5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4" fontId="1" fillId="0" borderId="2" xfId="0" applyNumberFormat="1" applyFont="1" applyBorder="1" applyAlignment="1">
      <alignment horizontal="center" vertical="center" wrapText="1"/>
    </xf>
    <xf numFmtId="4" fontId="1" fillId="4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7" fontId="1" fillId="4" borderId="1" xfId="1" applyNumberFormat="1" applyFont="1" applyFill="1" applyBorder="1" applyAlignment="1" applyProtection="1">
      <alignment horizontal="center" vertical="center" wrapText="1"/>
    </xf>
    <xf numFmtId="0" fontId="11" fillId="0" borderId="5" xfId="0" applyFont="1" applyBorder="1"/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4" fillId="0" borderId="6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/>
    <xf numFmtId="0" fontId="4" fillId="0" borderId="0" xfId="0" applyFont="1" applyBorder="1" applyAlignment="1">
      <alignment horizontal="right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14" fontId="1" fillId="0" borderId="7" xfId="0" applyNumberFormat="1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20520</xdr:colOff>
      <xdr:row>27</xdr:row>
      <xdr:rowOff>132480</xdr:rowOff>
    </xdr:from>
    <xdr:to>
      <xdr:col>29</xdr:col>
      <xdr:colOff>592920</xdr:colOff>
      <xdr:row>27</xdr:row>
      <xdr:rowOff>160200</xdr:rowOff>
    </xdr:to>
    <xdr:pic>
      <xdr:nvPicPr>
        <xdr:cNvPr id="2" name="Picture 5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007040" y="5483520"/>
          <a:ext cx="1479960" cy="277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28</xdr:col>
      <xdr:colOff>268200</xdr:colOff>
      <xdr:row>26</xdr:row>
      <xdr:rowOff>94680</xdr:rowOff>
    </xdr:from>
    <xdr:to>
      <xdr:col>28</xdr:col>
      <xdr:colOff>415080</xdr:colOff>
      <xdr:row>27</xdr:row>
      <xdr:rowOff>155880</xdr:rowOff>
    </xdr:to>
    <xdr:pic>
      <xdr:nvPicPr>
        <xdr:cNvPr id="3" name="Picture 6"/>
        <xdr:cNvPicPr/>
      </xdr:nvPicPr>
      <xdr:blipFill>
        <a:blip xmlns:r="http://schemas.openxmlformats.org/officeDocument/2006/relationships" r:embed="rId2"/>
        <a:stretch/>
      </xdr:blipFill>
      <xdr:spPr>
        <a:xfrm>
          <a:off x="16254720" y="5283720"/>
          <a:ext cx="146880" cy="2232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28</xdr:col>
      <xdr:colOff>71280</xdr:colOff>
      <xdr:row>27</xdr:row>
      <xdr:rowOff>109800</xdr:rowOff>
    </xdr:from>
    <xdr:to>
      <xdr:col>28</xdr:col>
      <xdr:colOff>906120</xdr:colOff>
      <xdr:row>27</xdr:row>
      <xdr:rowOff>110160</xdr:rowOff>
    </xdr:to>
    <xdr:pic>
      <xdr:nvPicPr>
        <xdr:cNvPr id="4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6057800" y="5460840"/>
          <a:ext cx="83484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71280</xdr:colOff>
      <xdr:row>40</xdr:row>
      <xdr:rowOff>110160</xdr:rowOff>
    </xdr:from>
    <xdr:to>
      <xdr:col>28</xdr:col>
      <xdr:colOff>906120</xdr:colOff>
      <xdr:row>40</xdr:row>
      <xdr:rowOff>110520</xdr:rowOff>
    </xdr:to>
    <xdr:pic>
      <xdr:nvPicPr>
        <xdr:cNvPr id="5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6057800" y="7070760"/>
          <a:ext cx="83484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71280</xdr:colOff>
      <xdr:row>41</xdr:row>
      <xdr:rowOff>110880</xdr:rowOff>
    </xdr:from>
    <xdr:to>
      <xdr:col>28</xdr:col>
      <xdr:colOff>906120</xdr:colOff>
      <xdr:row>41</xdr:row>
      <xdr:rowOff>111240</xdr:rowOff>
    </xdr:to>
    <xdr:pic>
      <xdr:nvPicPr>
        <xdr:cNvPr id="6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6057800" y="7233480"/>
          <a:ext cx="83484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71280</xdr:colOff>
      <xdr:row>39</xdr:row>
      <xdr:rowOff>110520</xdr:rowOff>
    </xdr:from>
    <xdr:to>
      <xdr:col>28</xdr:col>
      <xdr:colOff>906120</xdr:colOff>
      <xdr:row>39</xdr:row>
      <xdr:rowOff>110880</xdr:rowOff>
    </xdr:to>
    <xdr:pic>
      <xdr:nvPicPr>
        <xdr:cNvPr id="7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6057800" y="6909120"/>
          <a:ext cx="834840" cy="360"/>
        </a:xfrm>
        <a:prstGeom prst="rect">
          <a:avLst/>
        </a:prstGeom>
        <a:ln w="936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777%20&#1086;&#1090;%2020.10.2022/&#1047;&#1072;&#1103;&#1074;&#1082;&#1072;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777%20&#1086;&#1090;%2020.10.2022/&#1047;&#1072;&#1103;&#1074;&#1082;&#1072;/Users/t.lykyanova/AppData/Local/Microsoft/Windows/Temporary%20Internet%20Files/Content.Outlook/A5PONCI2/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2777%20&#1086;&#1090;%2020.10.2022/&#1047;&#1072;&#1103;&#1074;&#1082;&#1072;/ukrvk/Users/o.bychkova/Documents/&#1056;&#1077;&#1077;&#1089;&#1090;&#1088;%20&#1056;&#1042;&#1050;/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J47"/>
  <sheetViews>
    <sheetView tabSelected="1" view="pageBreakPreview" zoomScale="85" zoomScaleNormal="70" zoomScalePageLayoutView="85" workbookViewId="0">
      <pane xSplit="3" ySplit="17" topLeftCell="D18" activePane="bottomRight" state="frozen"/>
      <selection pane="topRight" activeCell="I1" sqref="I1"/>
      <selection pane="bottomLeft" activeCell="A18" sqref="A18"/>
      <selection pane="bottomRight" activeCell="D12" sqref="C10:AC12"/>
    </sheetView>
  </sheetViews>
  <sheetFormatPr defaultColWidth="8.88671875" defaultRowHeight="13.2" x14ac:dyDescent="0.25"/>
  <cols>
    <col min="1" max="1" width="4.44140625" style="15" customWidth="1"/>
    <col min="2" max="2" width="12.6640625" style="15" customWidth="1"/>
    <col min="3" max="3" width="38.5546875" style="15" customWidth="1"/>
    <col min="4" max="4" width="8.33203125" style="15" customWidth="1"/>
    <col min="5" max="5" width="9.5546875" style="15" customWidth="1"/>
    <col min="6" max="8" width="10.88671875" style="15" customWidth="1"/>
    <col min="9" max="9" width="13.109375" style="15" customWidth="1"/>
    <col min="10" max="10" width="14.44140625" style="15" customWidth="1"/>
    <col min="11" max="11" width="13.44140625" style="15" customWidth="1"/>
    <col min="12" max="16" width="10.88671875" style="15" customWidth="1"/>
    <col min="17" max="26" width="12.6640625" style="15" hidden="1" customWidth="1"/>
    <col min="27" max="27" width="12.109375" style="15" customWidth="1"/>
    <col min="28" max="28" width="13" style="15" customWidth="1"/>
    <col min="29" max="29" width="12.88671875" style="15" customWidth="1"/>
    <col min="30" max="30" width="14.21875" style="15" customWidth="1"/>
    <col min="31" max="1024" width="8.88671875" style="15"/>
  </cols>
  <sheetData>
    <row r="1" spans="1:30" ht="15.6" x14ac:dyDescent="0.25">
      <c r="V1" s="16"/>
      <c r="AA1" s="15" t="s">
        <v>0</v>
      </c>
    </row>
    <row r="2" spans="1:30" ht="15.6" x14ac:dyDescent="0.25">
      <c r="V2" s="16"/>
      <c r="AA2" s="15" t="s">
        <v>1</v>
      </c>
    </row>
    <row r="3" spans="1:30" ht="15.6" x14ac:dyDescent="0.25">
      <c r="V3" s="16"/>
      <c r="AA3" s="15" t="s">
        <v>2</v>
      </c>
    </row>
    <row r="4" spans="1:30" ht="15.6" x14ac:dyDescent="0.3"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</row>
    <row r="5" spans="1:30" x14ac:dyDescent="0.25">
      <c r="C5" s="17" t="s">
        <v>3</v>
      </c>
      <c r="D5" s="17"/>
      <c r="E5" s="17"/>
      <c r="F5" s="17"/>
      <c r="G5" s="17"/>
      <c r="H5" s="17"/>
      <c r="I5" s="17"/>
      <c r="J5" s="17"/>
      <c r="K5" s="17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</row>
    <row r="6" spans="1:30" s="19" customFormat="1" ht="12.75" customHeight="1" x14ac:dyDescent="0.25">
      <c r="C6" s="20" t="s">
        <v>4</v>
      </c>
      <c r="D6" s="13" t="s">
        <v>5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</row>
    <row r="7" spans="1:30" s="19" customFormat="1" x14ac:dyDescent="0.25">
      <c r="C7" s="20" t="s">
        <v>6</v>
      </c>
      <c r="D7" s="12" t="s">
        <v>7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</row>
    <row r="8" spans="1:30" s="19" customFormat="1" ht="12.75" customHeight="1" x14ac:dyDescent="0.25">
      <c r="C8" s="20" t="s">
        <v>8</v>
      </c>
      <c r="D8" s="13" t="s">
        <v>9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</row>
    <row r="9" spans="1:30" s="19" customFormat="1" ht="12.75" customHeight="1" x14ac:dyDescent="0.25">
      <c r="C9" s="20" t="s">
        <v>10</v>
      </c>
      <c r="D9" s="13" t="s">
        <v>11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</row>
    <row r="10" spans="1:30" s="19" customFormat="1" ht="12.75" customHeight="1" x14ac:dyDescent="0.25">
      <c r="C10" s="20" t="s">
        <v>12</v>
      </c>
      <c r="D10" s="13" t="s">
        <v>9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</row>
    <row r="11" spans="1:30" s="19" customFormat="1" ht="25.5" customHeight="1" x14ac:dyDescent="0.25">
      <c r="C11" s="20" t="s">
        <v>13</v>
      </c>
      <c r="D11" s="13" t="s">
        <v>14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</row>
    <row r="12" spans="1:30" s="19" customFormat="1" ht="38.25" customHeight="1" x14ac:dyDescent="0.25">
      <c r="C12" s="20" t="s">
        <v>15</v>
      </c>
      <c r="D12" s="13" t="s">
        <v>16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</row>
    <row r="14" spans="1:30" ht="12.75" customHeight="1" x14ac:dyDescent="0.25">
      <c r="A14" s="11" t="s">
        <v>17</v>
      </c>
      <c r="B14" s="11" t="s">
        <v>18</v>
      </c>
      <c r="C14" s="11" t="s">
        <v>19</v>
      </c>
      <c r="D14" s="11" t="s">
        <v>20</v>
      </c>
      <c r="E14" s="11" t="s">
        <v>21</v>
      </c>
      <c r="F14" s="11" t="s">
        <v>22</v>
      </c>
      <c r="G14" s="11"/>
      <c r="H14" s="11"/>
      <c r="I14" s="11"/>
      <c r="J14" s="10" t="s">
        <v>23</v>
      </c>
      <c r="K14" s="11" t="s">
        <v>24</v>
      </c>
      <c r="L14" s="9" t="s">
        <v>25</v>
      </c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8" t="s">
        <v>26</v>
      </c>
      <c r="AB14" s="7" t="s">
        <v>27</v>
      </c>
      <c r="AC14" s="11" t="s">
        <v>28</v>
      </c>
      <c r="AD14" s="6" t="s">
        <v>29</v>
      </c>
    </row>
    <row r="15" spans="1:30" ht="12.75" customHeight="1" x14ac:dyDescent="0.25">
      <c r="A15" s="11"/>
      <c r="B15" s="11"/>
      <c r="C15" s="11"/>
      <c r="D15" s="11"/>
      <c r="E15" s="11"/>
      <c r="F15" s="11" t="s">
        <v>30</v>
      </c>
      <c r="G15" s="11" t="s">
        <v>31</v>
      </c>
      <c r="H15" s="11" t="s">
        <v>32</v>
      </c>
      <c r="I15" s="11" t="s">
        <v>33</v>
      </c>
      <c r="J15" s="10"/>
      <c r="K15" s="10"/>
      <c r="L15" s="5" t="s">
        <v>34</v>
      </c>
      <c r="M15" s="5"/>
      <c r="N15" s="5"/>
      <c r="O15" s="5"/>
      <c r="P15" s="5"/>
      <c r="Q15" s="5" t="s">
        <v>35</v>
      </c>
      <c r="R15" s="5"/>
      <c r="S15" s="5"/>
      <c r="T15" s="5"/>
      <c r="U15" s="5"/>
      <c r="V15" s="11" t="s">
        <v>36</v>
      </c>
      <c r="W15" s="11"/>
      <c r="X15" s="11"/>
      <c r="Y15" s="11"/>
      <c r="Z15" s="11"/>
      <c r="AA15" s="8"/>
      <c r="AB15" s="7"/>
      <c r="AC15" s="7"/>
      <c r="AD15" s="6"/>
    </row>
    <row r="16" spans="1:30" ht="39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0"/>
      <c r="K16" s="10"/>
      <c r="L16" s="21"/>
      <c r="M16" s="21"/>
      <c r="N16" s="21"/>
      <c r="O16" s="21" t="s">
        <v>37</v>
      </c>
      <c r="P16" s="21" t="s">
        <v>38</v>
      </c>
      <c r="Q16" s="21" t="s">
        <v>39</v>
      </c>
      <c r="R16" s="21" t="s">
        <v>40</v>
      </c>
      <c r="S16" s="21" t="s">
        <v>41</v>
      </c>
      <c r="T16" s="21" t="s">
        <v>42</v>
      </c>
      <c r="U16" s="21" t="s">
        <v>43</v>
      </c>
      <c r="V16" s="21" t="s">
        <v>44</v>
      </c>
      <c r="W16" s="21" t="s">
        <v>45</v>
      </c>
      <c r="X16" s="21" t="s">
        <v>46</v>
      </c>
      <c r="Y16" s="21" t="s">
        <v>47</v>
      </c>
      <c r="Z16" s="21" t="s">
        <v>48</v>
      </c>
      <c r="AA16" s="8"/>
      <c r="AB16" s="7"/>
      <c r="AC16" s="7"/>
      <c r="AD16" s="6"/>
    </row>
    <row r="17" spans="1:30" s="26" customFormat="1" x14ac:dyDescent="0.25">
      <c r="A17" s="22">
        <v>1</v>
      </c>
      <c r="B17" s="23">
        <v>2</v>
      </c>
      <c r="C17" s="24">
        <v>3</v>
      </c>
      <c r="D17" s="23">
        <v>4</v>
      </c>
      <c r="E17" s="23">
        <v>5</v>
      </c>
      <c r="F17" s="23">
        <v>6</v>
      </c>
      <c r="G17" s="23">
        <v>7</v>
      </c>
      <c r="H17" s="23">
        <v>8</v>
      </c>
      <c r="I17" s="23">
        <v>9</v>
      </c>
      <c r="J17" s="23">
        <v>10</v>
      </c>
      <c r="K17" s="23">
        <v>11</v>
      </c>
      <c r="L17" s="22" t="s">
        <v>49</v>
      </c>
      <c r="M17" s="22" t="s">
        <v>50</v>
      </c>
      <c r="N17" s="22" t="s">
        <v>51</v>
      </c>
      <c r="O17" s="22" t="s">
        <v>52</v>
      </c>
      <c r="P17" s="22" t="s">
        <v>53</v>
      </c>
      <c r="Q17" s="22" t="s">
        <v>54</v>
      </c>
      <c r="R17" s="22" t="s">
        <v>55</v>
      </c>
      <c r="S17" s="22" t="s">
        <v>56</v>
      </c>
      <c r="T17" s="22" t="s">
        <v>57</v>
      </c>
      <c r="U17" s="22" t="s">
        <v>58</v>
      </c>
      <c r="V17" s="22" t="s">
        <v>59</v>
      </c>
      <c r="W17" s="22" t="s">
        <v>60</v>
      </c>
      <c r="X17" s="22" t="s">
        <v>61</v>
      </c>
      <c r="Y17" s="22" t="s">
        <v>62</v>
      </c>
      <c r="Z17" s="22" t="s">
        <v>63</v>
      </c>
      <c r="AA17" s="25">
        <v>13</v>
      </c>
      <c r="AB17" s="25">
        <v>14</v>
      </c>
      <c r="AC17" s="25">
        <v>15</v>
      </c>
      <c r="AD17" s="25">
        <v>16</v>
      </c>
    </row>
    <row r="18" spans="1:30" x14ac:dyDescent="0.25">
      <c r="A18" s="27">
        <v>1</v>
      </c>
      <c r="B18" s="28" t="s">
        <v>64</v>
      </c>
      <c r="C18" s="28" t="s">
        <v>65</v>
      </c>
      <c r="D18" s="29" t="s">
        <v>66</v>
      </c>
      <c r="E18" s="30">
        <v>1</v>
      </c>
      <c r="F18" s="31"/>
      <c r="G18" s="30"/>
      <c r="H18" s="32"/>
      <c r="I18" s="32"/>
      <c r="J18" s="33">
        <v>1.0379</v>
      </c>
      <c r="K18" s="30" t="str">
        <f>IF(SUM(F18)=0,"",F18*J18)</f>
        <v/>
      </c>
      <c r="L18" s="34">
        <v>11009.166666666701</v>
      </c>
      <c r="M18" s="34">
        <v>11151.666666666701</v>
      </c>
      <c r="N18" s="35">
        <v>11041.666666666701</v>
      </c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6">
        <f>COUNTIF(K18:Z18,"&gt;0")</f>
        <v>3</v>
      </c>
      <c r="AB18" s="37">
        <f>CEILING(SUM(K18:Z18)/COUNTIF(K18:Z18,"&gt;0"),0.01)</f>
        <v>11067.5</v>
      </c>
      <c r="AC18" s="37">
        <f>AB18*E18</f>
        <v>11067.5</v>
      </c>
      <c r="AD18" s="36">
        <f>STDEV(K18:Z18)/AB18*100</f>
        <v>0.67476731279977542</v>
      </c>
    </row>
    <row r="19" spans="1:30" x14ac:dyDescent="0.25">
      <c r="A19" s="27">
        <v>2</v>
      </c>
      <c r="B19" s="28" t="s">
        <v>67</v>
      </c>
      <c r="C19" s="28" t="s">
        <v>68</v>
      </c>
      <c r="D19" s="29" t="s">
        <v>66</v>
      </c>
      <c r="E19" s="30">
        <v>2</v>
      </c>
      <c r="F19" s="31"/>
      <c r="G19" s="30"/>
      <c r="H19" s="32"/>
      <c r="I19" s="32"/>
      <c r="J19" s="33">
        <v>1.0379</v>
      </c>
      <c r="K19" s="30"/>
      <c r="L19" s="34">
        <v>5041.6666666666697</v>
      </c>
      <c r="M19" s="34">
        <v>5116.6666666666697</v>
      </c>
      <c r="N19" s="35">
        <v>5066.6666666666697</v>
      </c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6">
        <f>COUNTIF(K19:Z19,"&gt;0")</f>
        <v>3</v>
      </c>
      <c r="AB19" s="37">
        <f>CEILING(SUM(K19:Z19)/COUNTIF(K19:Z19,"&gt;0"),0.01)</f>
        <v>5075</v>
      </c>
      <c r="AC19" s="37">
        <f>AB19*E19</f>
        <v>10150</v>
      </c>
      <c r="AD19" s="36">
        <f>STDEV(K19:Z19)/AB19*100</f>
        <v>0.75247548357238758</v>
      </c>
    </row>
    <row r="20" spans="1:30" x14ac:dyDescent="0.25">
      <c r="A20" s="27">
        <v>3</v>
      </c>
      <c r="B20" s="28" t="s">
        <v>69</v>
      </c>
      <c r="C20" s="28" t="s">
        <v>70</v>
      </c>
      <c r="D20" s="29" t="s">
        <v>66</v>
      </c>
      <c r="E20" s="30">
        <v>4</v>
      </c>
      <c r="F20" s="31"/>
      <c r="G20" s="30"/>
      <c r="H20" s="32"/>
      <c r="I20" s="32"/>
      <c r="J20" s="33">
        <v>1.0379</v>
      </c>
      <c r="K20" s="30" t="str">
        <f>IF(SUM(F20)=0,"",F20*J20)</f>
        <v/>
      </c>
      <c r="L20" s="34">
        <v>7065</v>
      </c>
      <c r="M20" s="34">
        <v>7232.5</v>
      </c>
      <c r="N20" s="35">
        <v>7095</v>
      </c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6">
        <f>COUNTIF(K20:Z20,"&gt;0")</f>
        <v>3</v>
      </c>
      <c r="AB20" s="37">
        <f>CEILING(SUM(K20:Z20)/COUNTIF(K20:Z20,"&gt;0"),0.01)</f>
        <v>7130.84</v>
      </c>
      <c r="AC20" s="37">
        <f>AB20*E20</f>
        <v>28523.360000000001</v>
      </c>
      <c r="AD20" s="36">
        <f>STDEV(K20:Z20)/AB20*100</f>
        <v>1.2525104919348413</v>
      </c>
    </row>
    <row r="21" spans="1:30" x14ac:dyDescent="0.25">
      <c r="A21" s="27">
        <v>4</v>
      </c>
      <c r="B21" s="28" t="s">
        <v>71</v>
      </c>
      <c r="C21" s="28" t="s">
        <v>72</v>
      </c>
      <c r="D21" s="29" t="s">
        <v>66</v>
      </c>
      <c r="E21" s="30">
        <v>32</v>
      </c>
      <c r="F21" s="31"/>
      <c r="G21" s="30"/>
      <c r="H21" s="32"/>
      <c r="I21" s="32"/>
      <c r="J21" s="33">
        <v>1.0379</v>
      </c>
      <c r="K21" s="30"/>
      <c r="L21" s="34">
        <v>2592.5</v>
      </c>
      <c r="M21" s="34">
        <v>2691.6666666666702</v>
      </c>
      <c r="N21" s="35">
        <v>2635.8333333333298</v>
      </c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6">
        <f>COUNTIF(K21:Z21,"&gt;0")</f>
        <v>3</v>
      </c>
      <c r="AB21" s="37">
        <f>CEILING(SUM(K21:Z21)/COUNTIF(K21:Z21,"&gt;0"),0.01)</f>
        <v>2640</v>
      </c>
      <c r="AC21" s="37">
        <f>AB21*E21</f>
        <v>84480</v>
      </c>
      <c r="AD21" s="36">
        <f>STDEV(K21:Z21)/AB21*100</f>
        <v>1.8831235780650559</v>
      </c>
    </row>
    <row r="22" spans="1:30" x14ac:dyDescent="0.25">
      <c r="A22" s="27">
        <v>5</v>
      </c>
      <c r="B22" s="28" t="s">
        <v>73</v>
      </c>
      <c r="C22" s="28" t="s">
        <v>74</v>
      </c>
      <c r="D22" s="29" t="s">
        <v>66</v>
      </c>
      <c r="E22" s="30">
        <v>54</v>
      </c>
      <c r="F22" s="31"/>
      <c r="G22" s="30"/>
      <c r="H22" s="32"/>
      <c r="I22" s="32"/>
      <c r="J22" s="33">
        <v>1.0379</v>
      </c>
      <c r="K22" s="30"/>
      <c r="L22" s="34">
        <v>4583.3333333333303</v>
      </c>
      <c r="M22" s="34">
        <v>4695.8333333333303</v>
      </c>
      <c r="N22" s="35">
        <v>4650</v>
      </c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6">
        <f>COUNTIF(K22:Z22,"&gt;0")</f>
        <v>3</v>
      </c>
      <c r="AB22" s="37">
        <f>CEILING(SUM(K22:Z22)/COUNTIF(K22:Z22,"&gt;0"),0.01)</f>
        <v>4643.0600000000004</v>
      </c>
      <c r="AC22" s="37">
        <f>AB22*E22</f>
        <v>250725.24000000002</v>
      </c>
      <c r="AD22" s="36">
        <f>STDEV(K22:Z22)/AB22*100</f>
        <v>1.2183902100013764</v>
      </c>
    </row>
    <row r="23" spans="1:30" x14ac:dyDescent="0.25">
      <c r="A23" s="38"/>
      <c r="B23" s="39"/>
      <c r="C23" s="39"/>
      <c r="D23" s="40"/>
      <c r="E23" s="41"/>
      <c r="F23" s="42"/>
      <c r="G23" s="41"/>
      <c r="H23" s="43"/>
      <c r="I23" s="43"/>
      <c r="J23" s="44"/>
      <c r="K23" s="41"/>
      <c r="L23" s="45"/>
      <c r="M23" s="45"/>
      <c r="N23" s="46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7"/>
      <c r="AB23" s="48"/>
      <c r="AC23" s="48"/>
      <c r="AD23" s="49"/>
    </row>
    <row r="24" spans="1:30" x14ac:dyDescent="0.25">
      <c r="A24" s="38"/>
      <c r="B24" s="39"/>
      <c r="C24" s="39"/>
      <c r="D24" s="40"/>
      <c r="E24" s="41"/>
      <c r="F24" s="42"/>
      <c r="G24" s="41"/>
      <c r="H24" s="43"/>
      <c r="I24" s="43"/>
      <c r="J24" s="44"/>
      <c r="K24" s="41"/>
      <c r="L24" s="45"/>
      <c r="M24" s="45"/>
      <c r="N24" s="46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7"/>
      <c r="AB24" s="48"/>
      <c r="AC24" s="48"/>
      <c r="AD24" s="49"/>
    </row>
    <row r="25" spans="1:30" x14ac:dyDescent="0.25">
      <c r="A25" s="38"/>
      <c r="B25" s="39"/>
      <c r="C25" s="39"/>
      <c r="D25" s="40"/>
      <c r="E25" s="41"/>
      <c r="F25" s="42"/>
      <c r="G25" s="41"/>
      <c r="H25" s="43"/>
      <c r="I25" s="43"/>
      <c r="J25" s="44"/>
      <c r="K25" s="41"/>
      <c r="L25" s="45"/>
      <c r="M25" s="45"/>
      <c r="N25" s="46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7"/>
      <c r="AB25" s="48"/>
      <c r="AC25" s="48"/>
      <c r="AD25" s="49"/>
    </row>
    <row r="26" spans="1:30" x14ac:dyDescent="0.25">
      <c r="A26" s="38"/>
      <c r="B26" s="39"/>
      <c r="C26" s="39"/>
      <c r="D26" s="40"/>
      <c r="E26" s="41"/>
      <c r="F26" s="42"/>
      <c r="G26" s="41"/>
      <c r="H26" s="43"/>
      <c r="I26" s="43"/>
      <c r="J26" s="44"/>
      <c r="K26" s="41"/>
      <c r="L26" s="45"/>
      <c r="M26" s="45"/>
      <c r="N26" s="46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7"/>
      <c r="AB26" s="48"/>
      <c r="AC26" s="48"/>
      <c r="AD26" s="49"/>
    </row>
    <row r="27" spans="1:30" ht="12.75" customHeight="1" x14ac:dyDescent="0.25">
      <c r="A27" s="50"/>
      <c r="B27" s="51"/>
      <c r="C27" s="4" t="s">
        <v>75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3"/>
      <c r="AC27" s="53">
        <f>SUM(AC18:AC22)</f>
        <v>384946.1</v>
      </c>
      <c r="AD27" s="54"/>
    </row>
    <row r="28" spans="1:30" x14ac:dyDescent="0.25"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6"/>
    </row>
    <row r="29" spans="1:30" s="57" customFormat="1" hidden="1" x14ac:dyDescent="0.25">
      <c r="C29" s="57" t="s">
        <v>76</v>
      </c>
    </row>
    <row r="30" spans="1:30" s="57" customFormat="1" hidden="1" x14ac:dyDescent="0.25">
      <c r="C30" s="58" t="s">
        <v>77</v>
      </c>
    </row>
    <row r="31" spans="1:30" s="57" customFormat="1" hidden="1" x14ac:dyDescent="0.25">
      <c r="C31" s="58" t="s">
        <v>78</v>
      </c>
    </row>
    <row r="32" spans="1:30" s="57" customFormat="1" hidden="1" x14ac:dyDescent="0.25">
      <c r="C32" s="58" t="s">
        <v>79</v>
      </c>
    </row>
    <row r="33" spans="3:30" x14ac:dyDescent="0.25">
      <c r="L33" s="59"/>
    </row>
    <row r="34" spans="3:30" s="60" customFormat="1" ht="15.6" x14ac:dyDescent="0.3">
      <c r="C34" s="61" t="s">
        <v>80</v>
      </c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</row>
    <row r="35" spans="3:30" s="60" customFormat="1" ht="15.6" x14ac:dyDescent="0.3"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</row>
    <row r="36" spans="3:30" s="60" customFormat="1" ht="15.6" x14ac:dyDescent="0.3">
      <c r="C36" s="62">
        <v>44851</v>
      </c>
      <c r="D36" s="63"/>
      <c r="E36" s="63"/>
      <c r="F36" s="3" t="s">
        <v>81</v>
      </c>
      <c r="G36" s="3"/>
      <c r="H36" s="3"/>
      <c r="I36" s="3"/>
      <c r="J36" s="3"/>
      <c r="K36" s="64"/>
      <c r="L36" s="3"/>
      <c r="M36" s="3"/>
      <c r="N36" s="3"/>
      <c r="O36" s="65"/>
      <c r="P36" s="65"/>
      <c r="Q36" s="15"/>
      <c r="R36" s="15"/>
      <c r="S36" s="15"/>
      <c r="T36" s="15"/>
      <c r="U36" s="15"/>
      <c r="V36" s="63"/>
      <c r="W36" s="63"/>
      <c r="X36" s="63"/>
      <c r="Y36" s="63"/>
      <c r="Z36" s="63"/>
      <c r="AA36" s="63"/>
      <c r="AB36" s="63"/>
      <c r="AC36" s="66"/>
    </row>
    <row r="37" spans="3:30" s="60" customFormat="1" ht="15.6" x14ac:dyDescent="0.3">
      <c r="C37" s="67" t="s">
        <v>82</v>
      </c>
      <c r="D37" s="63"/>
      <c r="E37" s="63"/>
      <c r="F37" s="2" t="s">
        <v>83</v>
      </c>
      <c r="G37" s="2"/>
      <c r="H37" s="2"/>
      <c r="I37" s="2"/>
      <c r="J37" s="2"/>
      <c r="K37" s="15"/>
      <c r="L37" s="1" t="s">
        <v>84</v>
      </c>
      <c r="M37" s="1"/>
      <c r="N37" s="1"/>
      <c r="O37" s="65"/>
      <c r="P37" s="65"/>
      <c r="Q37" s="15"/>
      <c r="R37" s="15"/>
      <c r="S37" s="15"/>
      <c r="T37" s="15"/>
      <c r="U37" s="15"/>
      <c r="V37" s="63"/>
      <c r="W37" s="63"/>
      <c r="X37" s="63"/>
      <c r="Y37" s="63"/>
      <c r="Z37" s="63"/>
      <c r="AA37" s="63"/>
      <c r="AB37" s="63"/>
    </row>
    <row r="38" spans="3:30" x14ac:dyDescent="0.25">
      <c r="C38" s="68"/>
      <c r="V38" s="64"/>
      <c r="W38" s="64"/>
      <c r="X38" s="64"/>
      <c r="Y38" s="64"/>
      <c r="Z38" s="64"/>
      <c r="AA38" s="64"/>
      <c r="AB38" s="64"/>
    </row>
    <row r="39" spans="3:30" x14ac:dyDescent="0.25">
      <c r="C39" s="61" t="s">
        <v>85</v>
      </c>
      <c r="V39" s="64"/>
      <c r="W39" s="64"/>
      <c r="X39" s="64"/>
      <c r="Y39" s="64"/>
      <c r="Z39" s="64"/>
      <c r="AA39" s="64"/>
      <c r="AB39" s="64"/>
    </row>
    <row r="40" spans="3:30" x14ac:dyDescent="0.25">
      <c r="V40" s="64"/>
      <c r="W40" s="64"/>
      <c r="X40" s="64"/>
      <c r="Y40" s="64"/>
      <c r="Z40" s="64"/>
      <c r="AA40" s="64"/>
      <c r="AB40" s="64"/>
    </row>
    <row r="41" spans="3:30" x14ac:dyDescent="0.25">
      <c r="C41" s="62"/>
      <c r="D41" s="63"/>
      <c r="E41" s="63"/>
      <c r="F41" s="3"/>
      <c r="G41" s="3"/>
      <c r="H41" s="3"/>
      <c r="I41" s="3"/>
      <c r="J41" s="3"/>
      <c r="K41" s="64"/>
      <c r="L41" s="3"/>
      <c r="M41" s="3"/>
      <c r="N41" s="3"/>
      <c r="O41" s="65"/>
      <c r="P41" s="65"/>
      <c r="V41" s="63"/>
      <c r="W41" s="63"/>
      <c r="X41" s="63"/>
      <c r="Y41" s="63"/>
      <c r="Z41" s="63"/>
      <c r="AA41" s="63"/>
      <c r="AB41" s="63"/>
    </row>
    <row r="42" spans="3:30" x14ac:dyDescent="0.25">
      <c r="C42" s="67" t="s">
        <v>82</v>
      </c>
      <c r="D42" s="63"/>
      <c r="E42" s="63"/>
      <c r="F42" s="2" t="s">
        <v>83</v>
      </c>
      <c r="G42" s="2"/>
      <c r="H42" s="2"/>
      <c r="I42" s="2"/>
      <c r="J42" s="2"/>
      <c r="L42" s="1" t="s">
        <v>84</v>
      </c>
      <c r="M42" s="1"/>
      <c r="N42" s="1"/>
      <c r="O42" s="65"/>
      <c r="P42" s="65"/>
      <c r="V42" s="63"/>
      <c r="W42" s="63"/>
      <c r="X42" s="63"/>
      <c r="Y42" s="63"/>
      <c r="Z42" s="63"/>
      <c r="AA42" s="63"/>
      <c r="AB42" s="63"/>
    </row>
    <row r="45" spans="3:30" x14ac:dyDescent="0.25">
      <c r="C45" s="61" t="s">
        <v>86</v>
      </c>
    </row>
    <row r="47" spans="3:30" x14ac:dyDescent="0.25"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</sheetData>
  <autoFilter ref="A17:AD27"/>
  <mergeCells count="38">
    <mergeCell ref="F41:J41"/>
    <mergeCell ref="L41:N41"/>
    <mergeCell ref="F42:J42"/>
    <mergeCell ref="L42:N42"/>
    <mergeCell ref="C47:AD47"/>
    <mergeCell ref="C27:M27"/>
    <mergeCell ref="F36:J36"/>
    <mergeCell ref="L36:N36"/>
    <mergeCell ref="F37:J37"/>
    <mergeCell ref="L37:N37"/>
    <mergeCell ref="AD14:AD16"/>
    <mergeCell ref="F15:F16"/>
    <mergeCell ref="G15:G16"/>
    <mergeCell ref="H15:H16"/>
    <mergeCell ref="I15:I16"/>
    <mergeCell ref="L15:P15"/>
    <mergeCell ref="Q15:U15"/>
    <mergeCell ref="V15:Z15"/>
    <mergeCell ref="D10:AC10"/>
    <mergeCell ref="D11:AC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C4:AC4"/>
    <mergeCell ref="D6:AC6"/>
    <mergeCell ref="D7:AC7"/>
    <mergeCell ref="D8:AC8"/>
    <mergeCell ref="D9:AC9"/>
  </mergeCells>
  <dataValidations count="1">
    <dataValidation type="list" allowBlank="1" showInputMessage="1" showErrorMessage="1" sqref="E7:AC7">
      <formula1>подгруппа</formula1>
      <formula2>0</formula2>
    </dataValidation>
  </dataValidations>
  <pageMargins left="0.23611111111111099" right="0" top="0.39374999999999999" bottom="0.39374999999999999" header="0.511811023622047" footer="0.511811023622047"/>
  <pageSetup paperSize="8" scale="82" fitToHeight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Normal="93" workbookViewId="0"/>
  </sheetViews>
  <sheetFormatPr defaultColWidth="11.5546875" defaultRowHeight="13.2" x14ac:dyDescent="0.25"/>
  <sheetData/>
  <pageMargins left="0.78749999999999998" right="0.78749999999999998" top="1.05277777777778" bottom="1.05277777777778" header="0.78749999999999998" footer="0.78749999999999998"/>
  <pageSetup paperSize="9" orientation="portrait" horizontalDpi="300" verticalDpi="300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Normal="93" workbookViewId="0"/>
  </sheetViews>
  <sheetFormatPr defaultColWidth="11.5546875" defaultRowHeight="13.2" x14ac:dyDescent="0.25"/>
  <sheetData/>
  <pageMargins left="0.78749999999999998" right="0.78749999999999998" top="1.05277777777778" bottom="1.05277777777778" header="0.78749999999999998" footer="0.78749999999999998"/>
  <pageSetup paperSize="9" orientation="portrait" horizontalDpi="300" verticalDpi="300" r:id="rId1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Обоснование</vt:lpstr>
      <vt:lpstr>Лист2</vt:lpstr>
      <vt:lpstr>Лист3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revision>22</cp:revision>
  <cp:lastPrinted>2019-10-25T15:15:52Z</cp:lastPrinted>
  <dcterms:created xsi:type="dcterms:W3CDTF">1996-10-08T23:32:33Z</dcterms:created>
  <dcterms:modified xsi:type="dcterms:W3CDTF">2022-10-21T09:47:04Z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  <property fmtid="{D5CDD505-2E9C-101B-9397-08002B2CF9AE}" pid="3" name="HyperlinksChanged">
    <vt:bool>false</vt:bool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